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D97C34B-3FF9-4379-B854-9AC0D5771C2D}" xr6:coauthVersionLast="45" xr6:coauthVersionMax="45" xr10:uidLastSave="{00000000-0000-0000-0000-000000000000}"/>
  <bookViews>
    <workbookView xWindow="1155" yWindow="240" windowWidth="16845" windowHeight="10545" xr2:uid="{00000000-000D-0000-FFFF-FFFF00000000}"/>
  </bookViews>
  <sheets>
    <sheet name="Sheet1" sheetId="1" r:id="rId1"/>
  </sheets>
  <calcPr calcId="18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8" i="1" l="1"/>
  <c r="B27" i="1"/>
  <c r="B26" i="1"/>
  <c r="B25" i="1"/>
  <c r="B23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4" i="1"/>
  <c r="B22" i="1"/>
</calcChain>
</file>

<file path=xl/sharedStrings.xml><?xml version="1.0" encoding="utf-8"?>
<sst xmlns="http://schemas.openxmlformats.org/spreadsheetml/2006/main" count="26" uniqueCount="26">
  <si>
    <t>Hour 1</t>
  </si>
  <si>
    <t>Hour 2</t>
  </si>
  <si>
    <t>Hour 3</t>
  </si>
  <si>
    <t>Hour 4</t>
  </si>
  <si>
    <t>Hour 5</t>
  </si>
  <si>
    <t>Hour 6</t>
  </si>
  <si>
    <t>Hour 7</t>
  </si>
  <si>
    <t>Hour 8</t>
  </si>
  <si>
    <t>Hour 9</t>
  </si>
  <si>
    <t>Hour 10</t>
  </si>
  <si>
    <t>Hour 11</t>
  </si>
  <si>
    <t>Hour 12</t>
  </si>
  <si>
    <t>Hour 13</t>
  </si>
  <si>
    <t>Hour 14</t>
  </si>
  <si>
    <t>Hour 15</t>
  </si>
  <si>
    <t>Hour 16</t>
  </si>
  <si>
    <t>Number of blemishes between 0.1-0.5 mm</t>
  </si>
  <si>
    <t>Number of blemishes larger than 0.5 mm</t>
  </si>
  <si>
    <t>Center line</t>
  </si>
  <si>
    <t>R bar</t>
  </si>
  <si>
    <t>Sample Range</t>
  </si>
  <si>
    <t>A2</t>
  </si>
  <si>
    <t>UCL</t>
  </si>
  <si>
    <t>LCL</t>
  </si>
  <si>
    <t>Above UCL</t>
  </si>
  <si>
    <t>Below 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</si>
</sst>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00_-;\-* #,##0.000_-;_-* &quot;-&quot;??_-;_-@_-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3" xfId="0" applyBorder="1"/>
    <xf numFmtId="0" fontId="1" fillId="0" borderId="2" xfId="0" applyFont="1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0" fillId="2" borderId="3" xfId="0" applyFill="1" applyBorder="1"/>
    <xf numFmtId="0" fontId="0" fillId="2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3" borderId="0" xfId="0" applyFont="1" applyFill="1" applyBorder="1"/>
    <xf numFmtId="0" fontId="0" fillId="3" borderId="0" xfId="0" applyFill="1"/>
    <xf numFmtId="0" fontId="1" fillId="3" borderId="1" xfId="0" applyFont="1" applyFill="1" applyBorder="1"/>
    <xf numFmtId="0" fontId="0" fillId="3" borderId="1" xfId="0" applyFill="1" applyBorder="1"/>
    <xf numFmtId="165" fontId="0" fillId="3" borderId="0" xfId="1" applyNumberFormat="1" applyFont="1" applyFill="1" applyBorder="1"/>
    <xf numFmtId="165" fontId="0" fillId="3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topLeftCell="A11" workbookViewId="0">
      <selection activeCell="E23" sqref="E23"/>
    </sheetView>
  </sheetViews>
  <sheetFormatPr defaultColWidth="10.625" defaultRowHeight="15.75" x14ac:dyDescent="0.25"/>
  <cols>
    <col min="1" max="1" width="13.5" style="2" customWidth="1"/>
  </cols>
  <sheetData>
    <row r="1" spans="1:24" s="1" customFormat="1" x14ac:dyDescent="0.25">
      <c r="A1" s="2"/>
      <c r="B1" s="11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8"/>
      <c r="M1" s="8"/>
      <c r="O1" s="11" t="s">
        <v>17</v>
      </c>
      <c r="P1" s="11"/>
      <c r="Q1" s="11"/>
      <c r="R1" s="11"/>
      <c r="S1" s="11"/>
      <c r="T1" s="11"/>
      <c r="U1" s="11"/>
      <c r="V1" s="11"/>
      <c r="W1" s="11"/>
      <c r="X1" s="11"/>
    </row>
    <row r="3" spans="1:24" ht="16.5" thickBot="1" x14ac:dyDescent="0.3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15" t="s">
        <v>20</v>
      </c>
      <c r="M3" s="12"/>
      <c r="O3" s="6">
        <v>1</v>
      </c>
      <c r="P3" s="6">
        <v>2</v>
      </c>
      <c r="Q3" s="6">
        <v>3</v>
      </c>
      <c r="R3" s="6">
        <v>4</v>
      </c>
      <c r="S3" s="6">
        <v>5</v>
      </c>
      <c r="T3" s="6">
        <v>6</v>
      </c>
      <c r="U3" s="6">
        <v>7</v>
      </c>
      <c r="V3" s="6">
        <v>8</v>
      </c>
      <c r="W3" s="6">
        <v>9</v>
      </c>
      <c r="X3" s="6">
        <v>10</v>
      </c>
    </row>
    <row r="4" spans="1:24" ht="16.5" thickTop="1" x14ac:dyDescent="0.25">
      <c r="A4" s="4" t="s">
        <v>0</v>
      </c>
      <c r="B4" s="5">
        <v>13</v>
      </c>
      <c r="C4" s="5">
        <v>11</v>
      </c>
      <c r="D4" s="5">
        <v>9</v>
      </c>
      <c r="E4" s="5">
        <v>15</v>
      </c>
      <c r="F4" s="5">
        <v>12</v>
      </c>
      <c r="G4" s="5">
        <v>6</v>
      </c>
      <c r="H4" s="5">
        <v>8</v>
      </c>
      <c r="I4" s="5">
        <v>13</v>
      </c>
      <c r="J4" s="5">
        <v>3</v>
      </c>
      <c r="K4" s="5">
        <v>4</v>
      </c>
      <c r="L4" s="16">
        <f>MAX(B4:K4)-MIN(B4:K4)</f>
        <v>12</v>
      </c>
      <c r="M4" s="7"/>
      <c r="O4" s="5">
        <v>0</v>
      </c>
      <c r="P4" s="5">
        <v>0</v>
      </c>
      <c r="Q4" s="5">
        <v>0</v>
      </c>
      <c r="R4" s="9">
        <v>1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</row>
    <row r="5" spans="1:24" x14ac:dyDescent="0.25">
      <c r="A5" s="4" t="s">
        <v>1</v>
      </c>
      <c r="B5" s="3">
        <v>6</v>
      </c>
      <c r="C5" s="3">
        <v>12</v>
      </c>
      <c r="D5" s="3">
        <v>9</v>
      </c>
      <c r="E5" s="3">
        <v>15</v>
      </c>
      <c r="F5" s="3">
        <v>9</v>
      </c>
      <c r="G5" s="3">
        <v>3</v>
      </c>
      <c r="H5" s="3">
        <v>3</v>
      </c>
      <c r="I5" s="3">
        <v>5</v>
      </c>
      <c r="J5" s="3">
        <v>12</v>
      </c>
      <c r="K5" s="3">
        <v>11</v>
      </c>
      <c r="L5" s="16">
        <f t="shared" ref="L5:L19" si="0">MAX(B5:K5)-MIN(B5:K5)</f>
        <v>12</v>
      </c>
      <c r="M5" s="7"/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</row>
    <row r="6" spans="1:24" x14ac:dyDescent="0.25">
      <c r="A6" s="4" t="s">
        <v>2</v>
      </c>
      <c r="B6" s="3">
        <v>6</v>
      </c>
      <c r="C6" s="3">
        <v>7</v>
      </c>
      <c r="D6" s="3">
        <v>4</v>
      </c>
      <c r="E6" s="3">
        <v>7</v>
      </c>
      <c r="F6" s="3">
        <v>12</v>
      </c>
      <c r="G6" s="3">
        <v>11</v>
      </c>
      <c r="H6" s="3">
        <v>4</v>
      </c>
      <c r="I6" s="3">
        <v>13</v>
      </c>
      <c r="J6" s="3">
        <v>3</v>
      </c>
      <c r="K6" s="3">
        <v>8</v>
      </c>
      <c r="L6" s="16">
        <f t="shared" si="0"/>
        <v>10</v>
      </c>
      <c r="M6" s="7"/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</row>
    <row r="7" spans="1:24" x14ac:dyDescent="0.25">
      <c r="A7" s="4" t="s">
        <v>3</v>
      </c>
      <c r="B7" s="3">
        <v>16</v>
      </c>
      <c r="C7" s="3">
        <v>13</v>
      </c>
      <c r="D7" s="3">
        <v>29</v>
      </c>
      <c r="E7" s="3">
        <v>18</v>
      </c>
      <c r="F7" s="3">
        <v>12</v>
      </c>
      <c r="G7" s="3">
        <v>16</v>
      </c>
      <c r="H7" s="3">
        <v>28</v>
      </c>
      <c r="I7" s="3">
        <v>18</v>
      </c>
      <c r="J7" s="3">
        <v>15</v>
      </c>
      <c r="K7" s="3">
        <v>16</v>
      </c>
      <c r="L7" s="16">
        <f t="shared" si="0"/>
        <v>17</v>
      </c>
      <c r="M7" s="7"/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</row>
    <row r="8" spans="1:24" x14ac:dyDescent="0.25">
      <c r="A8" s="4" t="s">
        <v>4</v>
      </c>
      <c r="B8" s="3">
        <v>3</v>
      </c>
      <c r="C8" s="3">
        <v>5</v>
      </c>
      <c r="D8" s="3">
        <v>5</v>
      </c>
      <c r="E8" s="3">
        <v>11</v>
      </c>
      <c r="F8" s="3">
        <v>13</v>
      </c>
      <c r="G8" s="3">
        <v>6</v>
      </c>
      <c r="H8" s="3">
        <v>14</v>
      </c>
      <c r="I8" s="3">
        <v>13</v>
      </c>
      <c r="J8" s="3">
        <v>12</v>
      </c>
      <c r="K8" s="3">
        <v>14</v>
      </c>
      <c r="L8" s="16">
        <f t="shared" si="0"/>
        <v>11</v>
      </c>
      <c r="M8" s="7"/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</row>
    <row r="9" spans="1:24" x14ac:dyDescent="0.25">
      <c r="A9" s="4" t="s">
        <v>5</v>
      </c>
      <c r="B9" s="3">
        <v>9</v>
      </c>
      <c r="C9" s="3">
        <v>8</v>
      </c>
      <c r="D9" s="3">
        <v>10</v>
      </c>
      <c r="E9" s="3">
        <v>8</v>
      </c>
      <c r="F9" s="3">
        <v>11</v>
      </c>
      <c r="G9" s="3">
        <v>11</v>
      </c>
      <c r="H9" s="3">
        <v>3</v>
      </c>
      <c r="I9" s="3">
        <v>13</v>
      </c>
      <c r="J9" s="3">
        <v>13</v>
      </c>
      <c r="K9" s="3">
        <v>4</v>
      </c>
      <c r="L9" s="16">
        <f t="shared" si="0"/>
        <v>10</v>
      </c>
      <c r="M9" s="7"/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</row>
    <row r="10" spans="1:24" x14ac:dyDescent="0.25">
      <c r="A10" s="4" t="s">
        <v>6</v>
      </c>
      <c r="B10" s="3">
        <v>5</v>
      </c>
      <c r="C10" s="3">
        <v>12</v>
      </c>
      <c r="D10" s="3">
        <v>11</v>
      </c>
      <c r="E10" s="3">
        <v>8</v>
      </c>
      <c r="F10" s="3">
        <v>3</v>
      </c>
      <c r="G10" s="3">
        <v>3</v>
      </c>
      <c r="H10" s="3">
        <v>5</v>
      </c>
      <c r="I10" s="3">
        <v>7</v>
      </c>
      <c r="J10" s="3">
        <v>8</v>
      </c>
      <c r="K10" s="3">
        <v>3</v>
      </c>
      <c r="L10" s="16">
        <f t="shared" si="0"/>
        <v>9</v>
      </c>
      <c r="M10" s="7"/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</row>
    <row r="11" spans="1:24" x14ac:dyDescent="0.25">
      <c r="A11" s="4" t="s">
        <v>7</v>
      </c>
      <c r="B11" s="3">
        <v>7</v>
      </c>
      <c r="C11" s="3">
        <v>13</v>
      </c>
      <c r="D11" s="3">
        <v>4</v>
      </c>
      <c r="E11" s="3">
        <v>9</v>
      </c>
      <c r="F11" s="3">
        <v>6</v>
      </c>
      <c r="G11" s="3">
        <v>7</v>
      </c>
      <c r="H11" s="3">
        <v>10</v>
      </c>
      <c r="I11" s="3">
        <v>15</v>
      </c>
      <c r="J11" s="3">
        <v>10</v>
      </c>
      <c r="K11" s="3">
        <v>6</v>
      </c>
      <c r="L11" s="16">
        <f t="shared" si="0"/>
        <v>11</v>
      </c>
      <c r="M11" s="7"/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</row>
    <row r="12" spans="1:24" x14ac:dyDescent="0.25">
      <c r="A12" s="4" t="s">
        <v>8</v>
      </c>
      <c r="B12" s="3">
        <v>5</v>
      </c>
      <c r="C12" s="3">
        <v>3</v>
      </c>
      <c r="D12" s="3">
        <v>14</v>
      </c>
      <c r="E12" s="3">
        <v>4</v>
      </c>
      <c r="F12" s="3">
        <v>8</v>
      </c>
      <c r="G12" s="3">
        <v>6</v>
      </c>
      <c r="H12" s="3">
        <v>15</v>
      </c>
      <c r="I12" s="3">
        <v>12</v>
      </c>
      <c r="J12" s="3">
        <v>6</v>
      </c>
      <c r="K12" s="3">
        <v>13</v>
      </c>
      <c r="L12" s="16">
        <f t="shared" si="0"/>
        <v>12</v>
      </c>
      <c r="M12" s="7"/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</row>
    <row r="13" spans="1:24" x14ac:dyDescent="0.25">
      <c r="A13" s="4" t="s">
        <v>9</v>
      </c>
      <c r="B13" s="3">
        <v>11</v>
      </c>
      <c r="C13" s="3">
        <v>3</v>
      </c>
      <c r="D13" s="3">
        <v>5</v>
      </c>
      <c r="E13" s="3">
        <v>3</v>
      </c>
      <c r="F13" s="3">
        <v>9</v>
      </c>
      <c r="G13" s="3">
        <v>4</v>
      </c>
      <c r="H13" s="3">
        <v>3</v>
      </c>
      <c r="I13" s="3">
        <v>8</v>
      </c>
      <c r="J13" s="3">
        <v>13</v>
      </c>
      <c r="K13" s="3">
        <v>10</v>
      </c>
      <c r="L13" s="16">
        <f t="shared" si="0"/>
        <v>10</v>
      </c>
      <c r="M13" s="7"/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10">
        <v>1</v>
      </c>
      <c r="U13" s="3">
        <v>0</v>
      </c>
      <c r="V13" s="3">
        <v>0</v>
      </c>
      <c r="W13" s="3">
        <v>0</v>
      </c>
      <c r="X13" s="3">
        <v>0</v>
      </c>
    </row>
    <row r="14" spans="1:24" x14ac:dyDescent="0.25">
      <c r="A14" s="4" t="s">
        <v>10</v>
      </c>
      <c r="B14" s="3">
        <v>4</v>
      </c>
      <c r="C14" s="3">
        <v>4</v>
      </c>
      <c r="D14" s="3">
        <v>12</v>
      </c>
      <c r="E14" s="3">
        <v>6</v>
      </c>
      <c r="F14" s="3">
        <v>11</v>
      </c>
      <c r="G14" s="3">
        <v>7</v>
      </c>
      <c r="H14" s="3">
        <v>11</v>
      </c>
      <c r="I14" s="3">
        <v>6</v>
      </c>
      <c r="J14" s="3">
        <v>8</v>
      </c>
      <c r="K14" s="3">
        <v>4</v>
      </c>
      <c r="L14" s="16">
        <f t="shared" si="0"/>
        <v>8</v>
      </c>
      <c r="M14" s="7"/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</row>
    <row r="15" spans="1:24" x14ac:dyDescent="0.25">
      <c r="A15" s="4" t="s">
        <v>11</v>
      </c>
      <c r="B15" s="3">
        <v>7</v>
      </c>
      <c r="C15" s="3">
        <v>7</v>
      </c>
      <c r="D15" s="3">
        <v>9</v>
      </c>
      <c r="E15" s="3">
        <v>14</v>
      </c>
      <c r="F15" s="3">
        <v>7</v>
      </c>
      <c r="G15" s="3">
        <v>11</v>
      </c>
      <c r="H15" s="3">
        <v>6</v>
      </c>
      <c r="I15" s="3">
        <v>9</v>
      </c>
      <c r="J15" s="3">
        <v>8</v>
      </c>
      <c r="K15" s="3">
        <v>4</v>
      </c>
      <c r="L15" s="16">
        <f t="shared" si="0"/>
        <v>10</v>
      </c>
      <c r="M15" s="7"/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</row>
    <row r="16" spans="1:24" x14ac:dyDescent="0.25">
      <c r="A16" s="4" t="s">
        <v>12</v>
      </c>
      <c r="B16" s="3">
        <v>9</v>
      </c>
      <c r="C16" s="3">
        <v>4</v>
      </c>
      <c r="D16" s="3">
        <v>13</v>
      </c>
      <c r="E16" s="3">
        <v>6</v>
      </c>
      <c r="F16" s="3">
        <v>13</v>
      </c>
      <c r="G16" s="3">
        <v>3</v>
      </c>
      <c r="H16" s="3">
        <v>4</v>
      </c>
      <c r="I16" s="3">
        <v>7</v>
      </c>
      <c r="J16" s="3">
        <v>10</v>
      </c>
      <c r="K16" s="3">
        <v>14</v>
      </c>
      <c r="L16" s="16">
        <f t="shared" si="0"/>
        <v>11</v>
      </c>
      <c r="M16" s="7"/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10">
        <v>1</v>
      </c>
      <c r="W16" s="3">
        <v>0</v>
      </c>
      <c r="X16" s="3">
        <v>0</v>
      </c>
    </row>
    <row r="17" spans="1:25" x14ac:dyDescent="0.25">
      <c r="A17" s="4" t="s">
        <v>13</v>
      </c>
      <c r="B17" s="3">
        <v>12</v>
      </c>
      <c r="C17" s="3">
        <v>5</v>
      </c>
      <c r="D17" s="3">
        <v>5</v>
      </c>
      <c r="E17" s="3">
        <v>11</v>
      </c>
      <c r="F17" s="3">
        <v>11</v>
      </c>
      <c r="G17" s="3">
        <v>15</v>
      </c>
      <c r="H17" s="3">
        <v>3</v>
      </c>
      <c r="I17" s="3">
        <v>6</v>
      </c>
      <c r="J17" s="3">
        <v>13</v>
      </c>
      <c r="K17" s="3">
        <v>9</v>
      </c>
      <c r="L17" s="16">
        <f t="shared" si="0"/>
        <v>12</v>
      </c>
      <c r="M17" s="7"/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</row>
    <row r="18" spans="1:25" x14ac:dyDescent="0.25">
      <c r="A18" s="4" t="s">
        <v>14</v>
      </c>
      <c r="B18" s="3">
        <v>5</v>
      </c>
      <c r="C18" s="3">
        <v>6</v>
      </c>
      <c r="D18" s="3">
        <v>6</v>
      </c>
      <c r="E18" s="3">
        <v>7</v>
      </c>
      <c r="F18" s="3">
        <v>11</v>
      </c>
      <c r="G18" s="3">
        <v>14</v>
      </c>
      <c r="H18" s="3">
        <v>6</v>
      </c>
      <c r="I18" s="3">
        <v>13</v>
      </c>
      <c r="J18" s="3">
        <v>4</v>
      </c>
      <c r="K18" s="3">
        <v>8</v>
      </c>
      <c r="L18" s="16">
        <f t="shared" si="0"/>
        <v>10</v>
      </c>
      <c r="M18" s="7"/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</row>
    <row r="19" spans="1:25" x14ac:dyDescent="0.25">
      <c r="A19" s="4" t="s">
        <v>15</v>
      </c>
      <c r="B19" s="3">
        <v>5</v>
      </c>
      <c r="C19" s="3">
        <v>12</v>
      </c>
      <c r="D19" s="3">
        <v>14</v>
      </c>
      <c r="E19" s="3">
        <v>6</v>
      </c>
      <c r="F19" s="3">
        <v>4</v>
      </c>
      <c r="G19" s="3">
        <v>11</v>
      </c>
      <c r="H19" s="3">
        <v>9</v>
      </c>
      <c r="I19" s="3">
        <v>12</v>
      </c>
      <c r="J19" s="3">
        <v>5</v>
      </c>
      <c r="K19" s="3">
        <v>6</v>
      </c>
      <c r="L19" s="16">
        <f t="shared" si="0"/>
        <v>10</v>
      </c>
      <c r="M19" s="7"/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</row>
    <row r="21" spans="1:25" x14ac:dyDescent="0.25">
      <c r="N21" s="7"/>
      <c r="Y21" s="3"/>
    </row>
    <row r="22" spans="1:25" x14ac:dyDescent="0.25">
      <c r="A22" s="13" t="s">
        <v>18</v>
      </c>
      <c r="B22" s="17">
        <f>AVERAGE(B4:K19)</f>
        <v>8.875</v>
      </c>
    </row>
    <row r="23" spans="1:25" x14ac:dyDescent="0.25">
      <c r="A23" s="13" t="s">
        <v>19</v>
      </c>
      <c r="B23" s="18">
        <f>AVERAGE(L4:L19)</f>
        <v>10.9375</v>
      </c>
    </row>
    <row r="24" spans="1:25" x14ac:dyDescent="0.25">
      <c r="A24" s="13" t="s">
        <v>21</v>
      </c>
      <c r="B24" s="18">
        <v>0.308</v>
      </c>
    </row>
    <row r="25" spans="1:25" x14ac:dyDescent="0.25">
      <c r="A25" s="13" t="s">
        <v>22</v>
      </c>
      <c r="B25" s="18">
        <f>B22+B24*B23</f>
        <v>12.24375</v>
      </c>
    </row>
    <row r="26" spans="1:25" x14ac:dyDescent="0.25">
      <c r="A26" s="13" t="s">
        <v>23</v>
      </c>
      <c r="B26" s="18">
        <f>B22-B24*B23</f>
        <v>5.5062499999999996</v>
      </c>
    </row>
    <row r="27" spans="1:25" x14ac:dyDescent="0.25">
      <c r="A27" s="13" t="s">
        <v>24</v>
      </c>
      <c r="B27" s="14">
        <f>COUNTIFS(B4:K19,"&gt;12")</f>
        <v>35</v>
      </c>
    </row>
    <row r="28" spans="1:25" x14ac:dyDescent="0.25">
      <c r="A28" s="13" t="s">
        <v>25</v>
      </c>
      <c r="B28" s="14">
        <f>COUNTIF(B4:K19,"&lt;5")</f>
        <v>30</v>
      </c>
    </row>
  </sheetData>
  <mergeCells count="2">
    <mergeCell ref="B1:K1"/>
    <mergeCell ref="O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Udatta Palekar</dc:creator>
  <cp:lastModifiedBy>HP</cp:lastModifiedBy>
  <dcterms:created xsi:type="dcterms:W3CDTF">2018-09-27T06:41:49Z</dcterms:created>
  <dcterms:modified xsi:type="dcterms:W3CDTF">2020-12-31T16:45:31Z</dcterms:modified>
</cp:coreProperties>
</file>