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_enr\Desktop\"/>
    </mc:Choice>
  </mc:AlternateContent>
  <xr:revisionPtr revIDLastSave="0" documentId="13_ncr:1_{57EB2521-357B-44B6-AF3E-7012B599DC83}" xr6:coauthVersionLast="47" xr6:coauthVersionMax="47" xr10:uidLastSave="{00000000-0000-0000-0000-000000000000}"/>
  <bookViews>
    <workbookView xWindow="-110" yWindow="-110" windowWidth="19420" windowHeight="11020" activeTab="4" xr2:uid="{0BF968ED-2783-4401-A076-735C715CFF16}"/>
  </bookViews>
  <sheets>
    <sheet name="Q1" sheetId="1" r:id="rId1"/>
    <sheet name="Q2" sheetId="2" r:id="rId2"/>
    <sheet name="Q3" sheetId="4" r:id="rId3"/>
    <sheet name="Q4" sheetId="3" r:id="rId4"/>
    <sheet name="Q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5" l="1"/>
  <c r="C22" i="5"/>
  <c r="C19" i="5"/>
  <c r="A22" i="5"/>
  <c r="C17" i="5"/>
  <c r="C18" i="5"/>
  <c r="C16" i="5"/>
  <c r="A17" i="5"/>
  <c r="A18" i="5"/>
  <c r="A16" i="5"/>
  <c r="C13" i="5"/>
  <c r="B12" i="5"/>
  <c r="B10" i="5"/>
  <c r="C6" i="5"/>
  <c r="C7" i="5"/>
  <c r="C8" i="5"/>
  <c r="B9" i="5"/>
  <c r="C10" i="5" s="1"/>
  <c r="B11" i="5"/>
  <c r="C12" i="5" s="1"/>
  <c r="C5" i="5"/>
  <c r="A9" i="5"/>
  <c r="A6" i="5"/>
  <c r="A7" i="5"/>
  <c r="A8" i="5"/>
  <c r="A10" i="5"/>
  <c r="A11" i="5"/>
  <c r="A12" i="5"/>
  <c r="A5" i="5"/>
  <c r="B10" i="3"/>
  <c r="B8" i="3"/>
  <c r="B6" i="3"/>
  <c r="B5" i="3"/>
  <c r="B4" i="3"/>
  <c r="C20" i="4"/>
  <c r="C7" i="4"/>
  <c r="B6" i="4"/>
  <c r="B5" i="4"/>
  <c r="C18" i="4"/>
  <c r="B11" i="4"/>
  <c r="B12" i="4"/>
  <c r="B13" i="4"/>
  <c r="B14" i="4"/>
  <c r="B15" i="4"/>
  <c r="B16" i="4"/>
  <c r="B17" i="4"/>
  <c r="B10" i="4"/>
  <c r="A16" i="4"/>
  <c r="A17" i="4"/>
  <c r="A11" i="4"/>
  <c r="A12" i="4"/>
  <c r="A13" i="4"/>
  <c r="A14" i="4"/>
  <c r="A15" i="4"/>
  <c r="A10" i="4"/>
  <c r="A6" i="4"/>
  <c r="A5" i="4"/>
  <c r="E24" i="2"/>
  <c r="E22" i="2"/>
  <c r="F18" i="2"/>
  <c r="F19" i="2"/>
  <c r="F15" i="2"/>
  <c r="F10" i="2"/>
  <c r="F12" i="2"/>
  <c r="E6" i="2"/>
  <c r="E7" i="2"/>
  <c r="F13" i="2"/>
  <c r="F16" i="2"/>
  <c r="E9" i="2"/>
  <c r="E10" i="2"/>
  <c r="E11" i="2"/>
  <c r="E17" i="2"/>
  <c r="E26" i="2"/>
  <c r="E27" i="2"/>
  <c r="E4" i="2"/>
  <c r="C28" i="2"/>
  <c r="B28" i="2"/>
  <c r="F28" i="2" l="1"/>
  <c r="E28" i="2"/>
</calcChain>
</file>

<file path=xl/sharedStrings.xml><?xml version="1.0" encoding="utf-8"?>
<sst xmlns="http://schemas.openxmlformats.org/spreadsheetml/2006/main" count="97" uniqueCount="69">
  <si>
    <t>Item</t>
  </si>
  <si>
    <t>Account / particulars</t>
  </si>
  <si>
    <t>Debit</t>
  </si>
  <si>
    <t>Credit</t>
  </si>
  <si>
    <t>a.</t>
  </si>
  <si>
    <t>Insurance expense</t>
  </si>
  <si>
    <t>Prepaid insurance</t>
  </si>
  <si>
    <t>b.</t>
  </si>
  <si>
    <t xml:space="preserve">Teaching supplies   </t>
  </si>
  <si>
    <t xml:space="preserve">c. </t>
  </si>
  <si>
    <t>Accumulated depreciation - equipment</t>
  </si>
  <si>
    <t xml:space="preserve">d. </t>
  </si>
  <si>
    <t>Accumulated depreciation - professional library</t>
  </si>
  <si>
    <t xml:space="preserve">e. </t>
  </si>
  <si>
    <t>Unearned training fees</t>
  </si>
  <si>
    <t>Training fees earned</t>
  </si>
  <si>
    <t xml:space="preserve">f. </t>
  </si>
  <si>
    <t>Accounts receivable</t>
  </si>
  <si>
    <t>Tuition fees earned</t>
  </si>
  <si>
    <t>g.</t>
  </si>
  <si>
    <t>Salaries expense</t>
  </si>
  <si>
    <t>Salaries payable</t>
  </si>
  <si>
    <t xml:space="preserve">h. </t>
  </si>
  <si>
    <t>Rent expense</t>
  </si>
  <si>
    <t>Teaching supplies expense</t>
  </si>
  <si>
    <t>Depreciation expense - equipment</t>
  </si>
  <si>
    <t>Depreciation expense - professional library</t>
  </si>
  <si>
    <t>Prepaid rent</t>
  </si>
  <si>
    <t>Date</t>
  </si>
  <si>
    <t>12/31/202x</t>
  </si>
  <si>
    <t>Adjusting entries</t>
  </si>
  <si>
    <t>Wicker Academy</t>
  </si>
  <si>
    <t>Account</t>
  </si>
  <si>
    <t>Unadjusted trial balance</t>
  </si>
  <si>
    <t>Adjusted trial balance</t>
  </si>
  <si>
    <t>Cash</t>
  </si>
  <si>
    <t>Professional library</t>
  </si>
  <si>
    <t>Equipment</t>
  </si>
  <si>
    <t>Accum. dep. Professional library</t>
  </si>
  <si>
    <t>Accum. dep. Equipment</t>
  </si>
  <si>
    <t>T. Wells, Capital</t>
  </si>
  <si>
    <t>T. Wells, Withdrawals</t>
  </si>
  <si>
    <t>Depreciation expense professional library</t>
  </si>
  <si>
    <t>Depreciation expense equipment</t>
  </si>
  <si>
    <t>Advertising expense</t>
  </si>
  <si>
    <t>Utilities expense</t>
  </si>
  <si>
    <t>TOTALS</t>
  </si>
  <si>
    <t>Teaching supplies</t>
  </si>
  <si>
    <t>Accounts payable</t>
  </si>
  <si>
    <t>For the year ended December 31, 202x</t>
  </si>
  <si>
    <t>Revenues:</t>
  </si>
  <si>
    <t>Total revenues</t>
  </si>
  <si>
    <t>Operating expenses:</t>
  </si>
  <si>
    <t>Net income</t>
  </si>
  <si>
    <t>Income Statement</t>
  </si>
  <si>
    <t>Total operating expenses</t>
  </si>
  <si>
    <t>Statement of Owner's Equity</t>
  </si>
  <si>
    <t>T. Wells, Capital, balance January 1, 202x</t>
  </si>
  <si>
    <t>Subtotal</t>
  </si>
  <si>
    <t>Withdrawals</t>
  </si>
  <si>
    <t>T. Wells, Capital, balance December 31, 202x</t>
  </si>
  <si>
    <t>Balance Sheet</t>
  </si>
  <si>
    <t>December 31, 202x</t>
  </si>
  <si>
    <t>Assets</t>
  </si>
  <si>
    <t>Total Assets</t>
  </si>
  <si>
    <t>Liabilities</t>
  </si>
  <si>
    <t>Owner's Equity</t>
  </si>
  <si>
    <t>Total Liabilities and Owner's Equity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</si>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</sst>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_ ;\-[$$-409]#,##0\ "/>
    <numFmt numFmtId="165" formatCode="[$$-409]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7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left" indent="2"/>
    </xf>
    <xf numFmtId="164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D1E42-DC54-4531-BE66-5F6F5FA19E9A}">
  <dimension ref="A1:E26"/>
  <sheetViews>
    <sheetView workbookViewId="0">
      <selection sqref="A1:E26"/>
    </sheetView>
  </sheetViews>
  <sheetFormatPr defaultRowHeight="14.5" x14ac:dyDescent="0.35"/>
  <cols>
    <col min="1" max="1" width="7.36328125" style="1" customWidth="1"/>
    <col min="2" max="2" width="11.1796875" style="1" customWidth="1"/>
    <col min="3" max="3" width="41.90625" customWidth="1"/>
    <col min="4" max="5" width="8.7265625" style="1"/>
  </cols>
  <sheetData>
    <row r="1" spans="1:5" x14ac:dyDescent="0.35">
      <c r="A1" s="5" t="s">
        <v>31</v>
      </c>
      <c r="B1" s="5"/>
      <c r="C1" s="5"/>
      <c r="D1" s="5"/>
      <c r="E1" s="5"/>
    </row>
    <row r="2" spans="1:5" x14ac:dyDescent="0.35">
      <c r="A2" s="5" t="s">
        <v>30</v>
      </c>
      <c r="B2" s="5"/>
      <c r="C2" s="5"/>
      <c r="D2" s="5"/>
      <c r="E2" s="5"/>
    </row>
    <row r="3" spans="1:5" x14ac:dyDescent="0.35">
      <c r="A3" s="7" t="s">
        <v>0</v>
      </c>
      <c r="B3" s="7" t="s">
        <v>28</v>
      </c>
      <c r="C3" s="8" t="s">
        <v>1</v>
      </c>
      <c r="D3" s="7" t="s">
        <v>2</v>
      </c>
      <c r="E3" s="7" t="s">
        <v>3</v>
      </c>
    </row>
    <row r="4" spans="1:5" x14ac:dyDescent="0.35">
      <c r="A4" s="1" t="s">
        <v>4</v>
      </c>
      <c r="B4" s="2" t="s">
        <v>29</v>
      </c>
      <c r="C4" t="s">
        <v>5</v>
      </c>
      <c r="D4" s="3">
        <v>3335</v>
      </c>
      <c r="E4" s="3"/>
    </row>
    <row r="5" spans="1:5" x14ac:dyDescent="0.35">
      <c r="C5" t="s">
        <v>6</v>
      </c>
      <c r="D5" s="3"/>
      <c r="E5" s="3">
        <v>3335</v>
      </c>
    </row>
    <row r="6" spans="1:5" x14ac:dyDescent="0.35">
      <c r="D6" s="3"/>
      <c r="E6" s="3"/>
    </row>
    <row r="7" spans="1:5" x14ac:dyDescent="0.35">
      <c r="A7" s="1" t="s">
        <v>7</v>
      </c>
      <c r="B7" s="2" t="s">
        <v>29</v>
      </c>
      <c r="C7" t="s">
        <v>24</v>
      </c>
      <c r="D7" s="3">
        <v>7354</v>
      </c>
      <c r="E7" s="3"/>
    </row>
    <row r="8" spans="1:5" x14ac:dyDescent="0.35">
      <c r="C8" t="s">
        <v>8</v>
      </c>
      <c r="D8" s="3"/>
      <c r="E8" s="3">
        <v>7354</v>
      </c>
    </row>
    <row r="9" spans="1:5" x14ac:dyDescent="0.35">
      <c r="D9" s="3"/>
      <c r="E9" s="3"/>
    </row>
    <row r="10" spans="1:5" x14ac:dyDescent="0.35">
      <c r="A10" s="1" t="s">
        <v>9</v>
      </c>
      <c r="B10" s="2" t="s">
        <v>29</v>
      </c>
      <c r="C10" t="s">
        <v>25</v>
      </c>
      <c r="D10" s="3">
        <v>13342</v>
      </c>
      <c r="E10" s="3"/>
    </row>
    <row r="11" spans="1:5" x14ac:dyDescent="0.35">
      <c r="C11" t="s">
        <v>10</v>
      </c>
      <c r="D11" s="3"/>
      <c r="E11" s="3">
        <v>13342</v>
      </c>
    </row>
    <row r="12" spans="1:5" x14ac:dyDescent="0.35">
      <c r="D12" s="3"/>
      <c r="E12" s="3"/>
    </row>
    <row r="13" spans="1:5" x14ac:dyDescent="0.35">
      <c r="A13" s="1" t="s">
        <v>11</v>
      </c>
      <c r="B13" s="2" t="s">
        <v>29</v>
      </c>
      <c r="C13" t="s">
        <v>26</v>
      </c>
      <c r="D13" s="3">
        <v>6671</v>
      </c>
      <c r="E13" s="3"/>
    </row>
    <row r="14" spans="1:5" x14ac:dyDescent="0.35">
      <c r="C14" t="s">
        <v>12</v>
      </c>
      <c r="D14" s="3"/>
      <c r="E14" s="3">
        <v>6671</v>
      </c>
    </row>
    <row r="15" spans="1:5" x14ac:dyDescent="0.35">
      <c r="D15" s="3"/>
      <c r="E15" s="3"/>
    </row>
    <row r="16" spans="1:5" x14ac:dyDescent="0.35">
      <c r="A16" s="1" t="s">
        <v>13</v>
      </c>
      <c r="B16" s="2" t="s">
        <v>29</v>
      </c>
      <c r="C16" t="s">
        <v>14</v>
      </c>
      <c r="D16" s="3">
        <v>5400</v>
      </c>
      <c r="E16" s="3"/>
    </row>
    <row r="17" spans="1:5" x14ac:dyDescent="0.35">
      <c r="C17" t="s">
        <v>15</v>
      </c>
      <c r="D17" s="3"/>
      <c r="E17" s="3">
        <v>5400</v>
      </c>
    </row>
    <row r="18" spans="1:5" x14ac:dyDescent="0.35">
      <c r="D18" s="3"/>
      <c r="E18" s="3"/>
    </row>
    <row r="19" spans="1:5" x14ac:dyDescent="0.35">
      <c r="A19" s="1" t="s">
        <v>16</v>
      </c>
      <c r="B19" s="2" t="s">
        <v>29</v>
      </c>
      <c r="C19" t="s">
        <v>17</v>
      </c>
      <c r="D19" s="3">
        <v>9653</v>
      </c>
      <c r="E19" s="3"/>
    </row>
    <row r="20" spans="1:5" x14ac:dyDescent="0.35">
      <c r="C20" t="s">
        <v>18</v>
      </c>
      <c r="D20" s="3"/>
      <c r="E20" s="3">
        <v>9653</v>
      </c>
    </row>
    <row r="21" spans="1:5" x14ac:dyDescent="0.35">
      <c r="D21" s="3"/>
      <c r="E21" s="3"/>
    </row>
    <row r="22" spans="1:5" x14ac:dyDescent="0.35">
      <c r="A22" s="1" t="s">
        <v>19</v>
      </c>
      <c r="B22" s="2" t="s">
        <v>29</v>
      </c>
      <c r="C22" t="s">
        <v>20</v>
      </c>
      <c r="D22" s="3">
        <v>400</v>
      </c>
      <c r="E22" s="3"/>
    </row>
    <row r="23" spans="1:5" x14ac:dyDescent="0.35">
      <c r="C23" t="s">
        <v>21</v>
      </c>
      <c r="D23" s="3"/>
      <c r="E23" s="3">
        <v>400</v>
      </c>
    </row>
    <row r="24" spans="1:5" x14ac:dyDescent="0.35">
      <c r="D24" s="3"/>
      <c r="E24" s="3"/>
    </row>
    <row r="25" spans="1:5" x14ac:dyDescent="0.35">
      <c r="A25" s="1" t="s">
        <v>22</v>
      </c>
      <c r="B25" s="2" t="s">
        <v>29</v>
      </c>
      <c r="C25" t="s">
        <v>23</v>
      </c>
      <c r="D25" s="3">
        <v>2050</v>
      </c>
      <c r="E25" s="3"/>
    </row>
    <row r="26" spans="1:5" x14ac:dyDescent="0.35">
      <c r="C26" t="s">
        <v>27</v>
      </c>
      <c r="D26" s="3"/>
      <c r="E26" s="3">
        <v>2050</v>
      </c>
    </row>
  </sheetData>
  <mergeCells count="2">
    <mergeCell ref="A2:E2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0B166-E483-4F7D-9572-CCA7FE3113CE}">
  <dimension ref="A1:F28"/>
  <sheetViews>
    <sheetView workbookViewId="0">
      <selection sqref="A1:F28"/>
    </sheetView>
  </sheetViews>
  <sheetFormatPr defaultRowHeight="14.5" x14ac:dyDescent="0.35"/>
  <cols>
    <col min="1" max="1" width="35.90625" bestFit="1" customWidth="1"/>
    <col min="2" max="3" width="12.6328125" customWidth="1"/>
    <col min="4" max="4" width="6.36328125" customWidth="1"/>
    <col min="5" max="6" width="12.6328125" customWidth="1"/>
  </cols>
  <sheetData>
    <row r="1" spans="1:6" x14ac:dyDescent="0.35">
      <c r="A1" s="5" t="s">
        <v>31</v>
      </c>
      <c r="B1" s="5"/>
      <c r="C1" s="5"/>
      <c r="D1" s="5"/>
      <c r="E1" s="5"/>
      <c r="F1" s="5"/>
    </row>
    <row r="2" spans="1:6" x14ac:dyDescent="0.35">
      <c r="A2" s="6" t="s">
        <v>32</v>
      </c>
      <c r="B2" s="5" t="s">
        <v>33</v>
      </c>
      <c r="C2" s="5"/>
      <c r="D2" s="7"/>
      <c r="E2" s="5" t="s">
        <v>34</v>
      </c>
      <c r="F2" s="5"/>
    </row>
    <row r="3" spans="1:6" x14ac:dyDescent="0.35">
      <c r="A3" s="6"/>
      <c r="B3" s="7" t="s">
        <v>2</v>
      </c>
      <c r="C3" s="7" t="s">
        <v>3</v>
      </c>
      <c r="D3" s="7"/>
      <c r="E3" s="7" t="s">
        <v>2</v>
      </c>
      <c r="F3" s="7" t="s">
        <v>3</v>
      </c>
    </row>
    <row r="4" spans="1:6" x14ac:dyDescent="0.35">
      <c r="A4" t="s">
        <v>35</v>
      </c>
      <c r="B4" s="3">
        <v>26642</v>
      </c>
      <c r="C4" s="3"/>
      <c r="D4" s="3"/>
      <c r="E4" s="3">
        <f>B4</f>
        <v>26642</v>
      </c>
      <c r="F4" s="3"/>
    </row>
    <row r="5" spans="1:6" x14ac:dyDescent="0.35">
      <c r="A5" t="s">
        <v>17</v>
      </c>
      <c r="B5" s="3">
        <v>0</v>
      </c>
      <c r="C5" s="3"/>
      <c r="D5" s="3"/>
      <c r="E5" s="3">
        <v>9653</v>
      </c>
      <c r="F5" s="3"/>
    </row>
    <row r="6" spans="1:6" x14ac:dyDescent="0.35">
      <c r="A6" t="s">
        <v>47</v>
      </c>
      <c r="B6" s="3">
        <v>10245</v>
      </c>
      <c r="C6" s="3"/>
      <c r="D6" s="3"/>
      <c r="E6" s="3">
        <f>B6-E25</f>
        <v>2871</v>
      </c>
      <c r="F6" s="3"/>
    </row>
    <row r="7" spans="1:6" x14ac:dyDescent="0.35">
      <c r="A7" t="s">
        <v>6</v>
      </c>
      <c r="B7" s="3">
        <v>15371</v>
      </c>
      <c r="C7" s="3"/>
      <c r="D7" s="3"/>
      <c r="E7" s="3">
        <f>B7-E23</f>
        <v>12036</v>
      </c>
      <c r="F7" s="3"/>
    </row>
    <row r="8" spans="1:6" x14ac:dyDescent="0.35">
      <c r="A8" t="s">
        <v>27</v>
      </c>
      <c r="B8" s="3">
        <v>2050</v>
      </c>
      <c r="C8" s="3"/>
      <c r="D8" s="3"/>
      <c r="E8" s="3">
        <v>0</v>
      </c>
      <c r="F8" s="3"/>
    </row>
    <row r="9" spans="1:6" x14ac:dyDescent="0.35">
      <c r="A9" t="s">
        <v>36</v>
      </c>
      <c r="B9" s="3">
        <v>30739</v>
      </c>
      <c r="C9" s="3"/>
      <c r="D9" s="3"/>
      <c r="E9" s="3">
        <f>B9</f>
        <v>30739</v>
      </c>
      <c r="F9" s="3"/>
    </row>
    <row r="10" spans="1:6" x14ac:dyDescent="0.35">
      <c r="A10" t="s">
        <v>38</v>
      </c>
      <c r="B10" s="3"/>
      <c r="C10" s="3">
        <v>9223</v>
      </c>
      <c r="D10" s="3"/>
      <c r="E10" s="3">
        <f>B10</f>
        <v>0</v>
      </c>
      <c r="F10" s="3">
        <f>C10+E20</f>
        <v>15894</v>
      </c>
    </row>
    <row r="11" spans="1:6" x14ac:dyDescent="0.35">
      <c r="A11" t="s">
        <v>37</v>
      </c>
      <c r="B11" s="3">
        <v>71718</v>
      </c>
      <c r="C11" s="3"/>
      <c r="D11" s="3"/>
      <c r="E11" s="3">
        <f>B11</f>
        <v>71718</v>
      </c>
      <c r="F11" s="3"/>
    </row>
    <row r="12" spans="1:6" x14ac:dyDescent="0.35">
      <c r="A12" t="s">
        <v>39</v>
      </c>
      <c r="B12" s="3"/>
      <c r="C12" s="3">
        <v>16396</v>
      </c>
      <c r="D12" s="3"/>
      <c r="E12" s="3"/>
      <c r="F12" s="3">
        <f>C12+E21</f>
        <v>29738</v>
      </c>
    </row>
    <row r="13" spans="1:6" x14ac:dyDescent="0.35">
      <c r="A13" t="s">
        <v>48</v>
      </c>
      <c r="B13" s="3"/>
      <c r="C13" s="3">
        <v>34659</v>
      </c>
      <c r="D13" s="3"/>
      <c r="E13" s="3"/>
      <c r="F13" s="3">
        <f>C13</f>
        <v>34659</v>
      </c>
    </row>
    <row r="14" spans="1:6" x14ac:dyDescent="0.35">
      <c r="A14" t="s">
        <v>21</v>
      </c>
      <c r="B14" s="3"/>
      <c r="C14" s="3">
        <v>0</v>
      </c>
      <c r="D14" s="3"/>
      <c r="E14" s="3"/>
      <c r="F14" s="3">
        <v>400</v>
      </c>
    </row>
    <row r="15" spans="1:6" x14ac:dyDescent="0.35">
      <c r="A15" t="s">
        <v>14</v>
      </c>
      <c r="B15" s="3"/>
      <c r="C15" s="3">
        <v>13500</v>
      </c>
      <c r="D15" s="3"/>
      <c r="E15" s="3"/>
      <c r="F15" s="3">
        <f>C15-5400</f>
        <v>8100</v>
      </c>
    </row>
    <row r="16" spans="1:6" x14ac:dyDescent="0.35">
      <c r="A16" t="s">
        <v>40</v>
      </c>
      <c r="B16" s="3"/>
      <c r="C16" s="3">
        <v>65169</v>
      </c>
      <c r="D16" s="3"/>
      <c r="E16" s="3"/>
      <c r="F16" s="3">
        <f>C16</f>
        <v>65169</v>
      </c>
    </row>
    <row r="17" spans="1:6" x14ac:dyDescent="0.35">
      <c r="A17" t="s">
        <v>41</v>
      </c>
      <c r="B17" s="3">
        <v>40988</v>
      </c>
      <c r="C17" s="3"/>
      <c r="D17" s="3"/>
      <c r="E17" s="3">
        <f>B17</f>
        <v>40988</v>
      </c>
      <c r="F17" s="3"/>
    </row>
    <row r="18" spans="1:6" x14ac:dyDescent="0.35">
      <c r="A18" t="s">
        <v>18</v>
      </c>
      <c r="B18" s="3"/>
      <c r="C18" s="3">
        <v>104516</v>
      </c>
      <c r="D18" s="3"/>
      <c r="E18" s="3"/>
      <c r="F18" s="3">
        <f>C18+E5</f>
        <v>114169</v>
      </c>
    </row>
    <row r="19" spans="1:6" x14ac:dyDescent="0.35">
      <c r="A19" t="s">
        <v>15</v>
      </c>
      <c r="B19" s="3"/>
      <c r="C19" s="3">
        <v>38937</v>
      </c>
      <c r="D19" s="3"/>
      <c r="E19" s="3"/>
      <c r="F19" s="3">
        <f>C19+5400</f>
        <v>44337</v>
      </c>
    </row>
    <row r="20" spans="1:6" x14ac:dyDescent="0.35">
      <c r="A20" t="s">
        <v>42</v>
      </c>
      <c r="B20" s="3">
        <v>0</v>
      </c>
      <c r="C20" s="3"/>
      <c r="D20" s="3"/>
      <c r="E20" s="3">
        <v>6671</v>
      </c>
      <c r="F20" s="3"/>
    </row>
    <row r="21" spans="1:6" x14ac:dyDescent="0.35">
      <c r="A21" t="s">
        <v>43</v>
      </c>
      <c r="B21" s="3">
        <v>0</v>
      </c>
      <c r="C21" s="3"/>
      <c r="D21" s="3"/>
      <c r="E21" s="3">
        <v>13342</v>
      </c>
      <c r="F21" s="3"/>
    </row>
    <row r="22" spans="1:6" x14ac:dyDescent="0.35">
      <c r="A22" t="s">
        <v>20</v>
      </c>
      <c r="B22" s="3">
        <v>49186</v>
      </c>
      <c r="C22" s="3"/>
      <c r="D22" s="3"/>
      <c r="E22" s="3">
        <f>B22+F14</f>
        <v>49586</v>
      </c>
      <c r="F22" s="3"/>
    </row>
    <row r="23" spans="1:6" x14ac:dyDescent="0.35">
      <c r="A23" t="s">
        <v>5</v>
      </c>
      <c r="B23" s="3">
        <v>0</v>
      </c>
      <c r="C23" s="3"/>
      <c r="D23" s="3"/>
      <c r="E23" s="3">
        <v>3335</v>
      </c>
      <c r="F23" s="3"/>
    </row>
    <row r="24" spans="1:6" x14ac:dyDescent="0.35">
      <c r="A24" t="s">
        <v>23</v>
      </c>
      <c r="B24" s="3">
        <v>22550</v>
      </c>
      <c r="C24" s="3"/>
      <c r="D24" s="3"/>
      <c r="E24" s="3">
        <f>B24+2050</f>
        <v>24600</v>
      </c>
      <c r="F24" s="3"/>
    </row>
    <row r="25" spans="1:6" x14ac:dyDescent="0.35">
      <c r="A25" t="s">
        <v>24</v>
      </c>
      <c r="B25" s="3">
        <v>0</v>
      </c>
      <c r="C25" s="3"/>
      <c r="D25" s="3"/>
      <c r="E25" s="3">
        <v>7374</v>
      </c>
      <c r="F25" s="3"/>
    </row>
    <row r="26" spans="1:6" x14ac:dyDescent="0.35">
      <c r="A26" t="s">
        <v>44</v>
      </c>
      <c r="B26" s="3">
        <v>7173</v>
      </c>
      <c r="C26" s="3"/>
      <c r="D26" s="3"/>
      <c r="E26" s="3">
        <f>B26</f>
        <v>7173</v>
      </c>
      <c r="F26" s="3"/>
    </row>
    <row r="27" spans="1:6" x14ac:dyDescent="0.35">
      <c r="A27" t="s">
        <v>45</v>
      </c>
      <c r="B27" s="4">
        <v>5738</v>
      </c>
      <c r="C27" s="4"/>
      <c r="D27" s="4"/>
      <c r="E27" s="3">
        <f>B27</f>
        <v>5738</v>
      </c>
      <c r="F27" s="3"/>
    </row>
    <row r="28" spans="1:6" x14ac:dyDescent="0.35">
      <c r="A28" s="8" t="s">
        <v>46</v>
      </c>
      <c r="B28" s="9">
        <f>SUM(B4:B27)</f>
        <v>282400</v>
      </c>
      <c r="C28" s="9">
        <f>SUM(C4:C27)</f>
        <v>282400</v>
      </c>
      <c r="D28" s="9"/>
      <c r="E28" s="9">
        <f t="shared" ref="E28:F28" si="0">SUM(E4:E27)</f>
        <v>312466</v>
      </c>
      <c r="F28" s="9">
        <f t="shared" si="0"/>
        <v>312466</v>
      </c>
    </row>
  </sheetData>
  <mergeCells count="4">
    <mergeCell ref="A1:F1"/>
    <mergeCell ref="B2:C2"/>
    <mergeCell ref="E2:F2"/>
    <mergeCell ref="A2: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87A0D-46EB-4BA4-B529-3CF508329E16}">
  <dimension ref="A1:C20"/>
  <sheetViews>
    <sheetView workbookViewId="0">
      <selection sqref="A1:C20"/>
    </sheetView>
  </sheetViews>
  <sheetFormatPr defaultRowHeight="14.5" x14ac:dyDescent="0.35"/>
  <cols>
    <col min="1" max="1" width="38.7265625" bestFit="1" customWidth="1"/>
  </cols>
  <sheetData>
    <row r="1" spans="1:3" x14ac:dyDescent="0.35">
      <c r="A1" s="5" t="s">
        <v>31</v>
      </c>
      <c r="B1" s="5"/>
      <c r="C1" s="5"/>
    </row>
    <row r="2" spans="1:3" x14ac:dyDescent="0.35">
      <c r="A2" s="5" t="s">
        <v>54</v>
      </c>
      <c r="B2" s="5"/>
      <c r="C2" s="5"/>
    </row>
    <row r="3" spans="1:3" x14ac:dyDescent="0.35">
      <c r="A3" s="5" t="s">
        <v>49</v>
      </c>
      <c r="B3" s="5"/>
      <c r="C3" s="5"/>
    </row>
    <row r="4" spans="1:3" x14ac:dyDescent="0.35">
      <c r="A4" t="s">
        <v>50</v>
      </c>
    </row>
    <row r="5" spans="1:3" x14ac:dyDescent="0.35">
      <c r="A5" s="10" t="str">
        <f>'Q2'!A18</f>
        <v>Tuition fees earned</v>
      </c>
      <c r="B5" s="3">
        <f>'Q2'!F18</f>
        <v>114169</v>
      </c>
      <c r="C5" s="3"/>
    </row>
    <row r="6" spans="1:3" x14ac:dyDescent="0.35">
      <c r="A6" s="10" t="str">
        <f>'Q2'!A19</f>
        <v>Training fees earned</v>
      </c>
      <c r="B6" s="4">
        <f>'Q2'!F19</f>
        <v>44337</v>
      </c>
      <c r="C6" s="3"/>
    </row>
    <row r="7" spans="1:3" x14ac:dyDescent="0.35">
      <c r="A7" s="10" t="s">
        <v>51</v>
      </c>
      <c r="B7" s="3"/>
      <c r="C7" s="3">
        <f>SUM(B5:B6)</f>
        <v>158506</v>
      </c>
    </row>
    <row r="8" spans="1:3" x14ac:dyDescent="0.35">
      <c r="B8" s="3"/>
      <c r="C8" s="3"/>
    </row>
    <row r="9" spans="1:3" x14ac:dyDescent="0.35">
      <c r="A9" t="s">
        <v>52</v>
      </c>
      <c r="B9" s="3"/>
      <c r="C9" s="3"/>
    </row>
    <row r="10" spans="1:3" x14ac:dyDescent="0.35">
      <c r="A10" s="10" t="str">
        <f>'Q2'!A20</f>
        <v>Depreciation expense professional library</v>
      </c>
      <c r="B10" s="3">
        <f>'Q2'!E20</f>
        <v>6671</v>
      </c>
      <c r="C10" s="3"/>
    </row>
    <row r="11" spans="1:3" x14ac:dyDescent="0.35">
      <c r="A11" s="10" t="str">
        <f>'Q2'!A21</f>
        <v>Depreciation expense equipment</v>
      </c>
      <c r="B11" s="3">
        <f>'Q2'!E21</f>
        <v>13342</v>
      </c>
      <c r="C11" s="3"/>
    </row>
    <row r="12" spans="1:3" x14ac:dyDescent="0.35">
      <c r="A12" s="10" t="str">
        <f>'Q2'!A22</f>
        <v>Salaries expense</v>
      </c>
      <c r="B12" s="3">
        <f>'Q2'!E22</f>
        <v>49586</v>
      </c>
      <c r="C12" s="3"/>
    </row>
    <row r="13" spans="1:3" x14ac:dyDescent="0.35">
      <c r="A13" s="10" t="str">
        <f>'Q2'!A23</f>
        <v>Insurance expense</v>
      </c>
      <c r="B13" s="3">
        <f>'Q2'!E23</f>
        <v>3335</v>
      </c>
      <c r="C13" s="3"/>
    </row>
    <row r="14" spans="1:3" x14ac:dyDescent="0.35">
      <c r="A14" s="10" t="str">
        <f>'Q2'!A24</f>
        <v>Rent expense</v>
      </c>
      <c r="B14" s="3">
        <f>'Q2'!E24</f>
        <v>24600</v>
      </c>
      <c r="C14" s="3"/>
    </row>
    <row r="15" spans="1:3" x14ac:dyDescent="0.35">
      <c r="A15" s="10" t="str">
        <f>'Q2'!A25</f>
        <v>Teaching supplies expense</v>
      </c>
      <c r="B15" s="3">
        <f>'Q2'!E25</f>
        <v>7374</v>
      </c>
      <c r="C15" s="3"/>
    </row>
    <row r="16" spans="1:3" x14ac:dyDescent="0.35">
      <c r="A16" s="10" t="str">
        <f>'Q2'!A26</f>
        <v>Advertising expense</v>
      </c>
      <c r="B16" s="3">
        <f>'Q2'!E26</f>
        <v>7173</v>
      </c>
      <c r="C16" s="3"/>
    </row>
    <row r="17" spans="1:3" x14ac:dyDescent="0.35">
      <c r="A17" s="10" t="str">
        <f>'Q2'!A27</f>
        <v>Utilities expense</v>
      </c>
      <c r="B17" s="4">
        <f>'Q2'!E27</f>
        <v>5738</v>
      </c>
      <c r="C17" s="3"/>
    </row>
    <row r="18" spans="1:3" x14ac:dyDescent="0.35">
      <c r="A18" s="10" t="s">
        <v>55</v>
      </c>
      <c r="B18" s="3"/>
      <c r="C18" s="4">
        <f>SUM(B10:B17)</f>
        <v>117819</v>
      </c>
    </row>
    <row r="19" spans="1:3" x14ac:dyDescent="0.35">
      <c r="B19" s="3"/>
      <c r="C19" s="3"/>
    </row>
    <row r="20" spans="1:3" x14ac:dyDescent="0.35">
      <c r="A20" s="8" t="s">
        <v>53</v>
      </c>
      <c r="B20" s="11"/>
      <c r="C20" s="9">
        <f>C7-C18</f>
        <v>40687</v>
      </c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59094-9BA9-4C3A-8A64-E7A84E0A0082}">
  <dimension ref="A1:B10"/>
  <sheetViews>
    <sheetView workbookViewId="0">
      <selection sqref="A1:B10"/>
    </sheetView>
  </sheetViews>
  <sheetFormatPr defaultRowHeight="14.5" x14ac:dyDescent="0.35"/>
  <cols>
    <col min="1" max="1" width="38.7265625" bestFit="1" customWidth="1"/>
  </cols>
  <sheetData>
    <row r="1" spans="1:2" x14ac:dyDescent="0.35">
      <c r="A1" s="5" t="s">
        <v>31</v>
      </c>
      <c r="B1" s="5"/>
    </row>
    <row r="2" spans="1:2" x14ac:dyDescent="0.35">
      <c r="A2" s="5" t="s">
        <v>56</v>
      </c>
      <c r="B2" s="5"/>
    </row>
    <row r="3" spans="1:2" x14ac:dyDescent="0.35">
      <c r="A3" s="5" t="s">
        <v>49</v>
      </c>
      <c r="B3" s="5"/>
    </row>
    <row r="4" spans="1:2" x14ac:dyDescent="0.35">
      <c r="A4" t="s">
        <v>57</v>
      </c>
      <c r="B4" s="3">
        <f>'Q2'!F16</f>
        <v>65169</v>
      </c>
    </row>
    <row r="5" spans="1:2" x14ac:dyDescent="0.35">
      <c r="A5" t="s">
        <v>53</v>
      </c>
      <c r="B5" s="4">
        <f>'Q3'!C20</f>
        <v>40687</v>
      </c>
    </row>
    <row r="6" spans="1:2" x14ac:dyDescent="0.35">
      <c r="A6" t="s">
        <v>58</v>
      </c>
      <c r="B6" s="3">
        <f>SUM(B4:B5)</f>
        <v>105856</v>
      </c>
    </row>
    <row r="7" spans="1:2" x14ac:dyDescent="0.35">
      <c r="B7" s="3"/>
    </row>
    <row r="8" spans="1:2" x14ac:dyDescent="0.35">
      <c r="A8" t="s">
        <v>59</v>
      </c>
      <c r="B8" s="4">
        <f>'Q2'!E17</f>
        <v>40988</v>
      </c>
    </row>
    <row r="10" spans="1:2" x14ac:dyDescent="0.35">
      <c r="A10" s="8" t="s">
        <v>60</v>
      </c>
      <c r="B10" s="9">
        <f>B6-B8</f>
        <v>64868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0F953-DC08-40E0-8AA0-CDA5EF02AD74}">
  <dimension ref="A1:C24"/>
  <sheetViews>
    <sheetView tabSelected="1" topLeftCell="A13" workbookViewId="0">
      <selection activeCell="F27" sqref="F27"/>
    </sheetView>
  </sheetViews>
  <sheetFormatPr defaultRowHeight="14.5" x14ac:dyDescent="0.35"/>
  <cols>
    <col min="1" max="1" width="38.7265625" bestFit="1" customWidth="1"/>
    <col min="2" max="3" width="12.6328125" customWidth="1"/>
  </cols>
  <sheetData>
    <row r="1" spans="1:3" x14ac:dyDescent="0.35">
      <c r="A1" s="5" t="s">
        <v>31</v>
      </c>
      <c r="B1" s="5"/>
      <c r="C1" s="5"/>
    </row>
    <row r="2" spans="1:3" x14ac:dyDescent="0.35">
      <c r="A2" s="5" t="s">
        <v>61</v>
      </c>
      <c r="B2" s="5"/>
      <c r="C2" s="5"/>
    </row>
    <row r="3" spans="1:3" x14ac:dyDescent="0.35">
      <c r="A3" s="5" t="s">
        <v>62</v>
      </c>
      <c r="B3" s="5"/>
      <c r="C3" s="5"/>
    </row>
    <row r="4" spans="1:3" x14ac:dyDescent="0.35">
      <c r="A4" s="1" t="s">
        <v>63</v>
      </c>
    </row>
    <row r="5" spans="1:3" x14ac:dyDescent="0.35">
      <c r="A5" t="str">
        <f>'Q2'!A4</f>
        <v>Cash</v>
      </c>
      <c r="B5" s="12"/>
      <c r="C5" s="12">
        <f>'Q2'!E4</f>
        <v>26642</v>
      </c>
    </row>
    <row r="6" spans="1:3" x14ac:dyDescent="0.35">
      <c r="A6" t="str">
        <f>'Q2'!A5</f>
        <v>Accounts receivable</v>
      </c>
      <c r="B6" s="12"/>
      <c r="C6" s="12">
        <f>'Q2'!E5</f>
        <v>9653</v>
      </c>
    </row>
    <row r="7" spans="1:3" x14ac:dyDescent="0.35">
      <c r="A7" t="str">
        <f>'Q2'!A6</f>
        <v>Teaching supplies</v>
      </c>
      <c r="B7" s="12"/>
      <c r="C7" s="12">
        <f>'Q2'!E6</f>
        <v>2871</v>
      </c>
    </row>
    <row r="8" spans="1:3" x14ac:dyDescent="0.35">
      <c r="A8" t="str">
        <f>'Q2'!A7</f>
        <v>Prepaid insurance</v>
      </c>
      <c r="B8" s="12"/>
      <c r="C8" s="12">
        <f>'Q2'!E7</f>
        <v>12036</v>
      </c>
    </row>
    <row r="9" spans="1:3" x14ac:dyDescent="0.35">
      <c r="A9" t="str">
        <f>'Q2'!A9</f>
        <v>Professional library</v>
      </c>
      <c r="B9" s="12">
        <f>'Q2'!E9</f>
        <v>30739</v>
      </c>
      <c r="C9" s="12"/>
    </row>
    <row r="10" spans="1:3" x14ac:dyDescent="0.35">
      <c r="A10" t="str">
        <f>'Q2'!A10</f>
        <v>Accum. dep. Professional library</v>
      </c>
      <c r="B10" s="13">
        <f>'Q2'!F10</f>
        <v>15894</v>
      </c>
      <c r="C10" s="12">
        <f>B9-B10</f>
        <v>14845</v>
      </c>
    </row>
    <row r="11" spans="1:3" x14ac:dyDescent="0.35">
      <c r="A11" t="str">
        <f>'Q2'!A11</f>
        <v>Equipment</v>
      </c>
      <c r="B11" s="12">
        <f>'Q2'!E11</f>
        <v>71718</v>
      </c>
      <c r="C11" s="12"/>
    </row>
    <row r="12" spans="1:3" x14ac:dyDescent="0.35">
      <c r="A12" t="str">
        <f>'Q2'!A12</f>
        <v>Accum. dep. Equipment</v>
      </c>
      <c r="B12" s="13">
        <f>'Q2'!F12</f>
        <v>29738</v>
      </c>
      <c r="C12" s="13">
        <f>B11-B12</f>
        <v>41980</v>
      </c>
    </row>
    <row r="13" spans="1:3" x14ac:dyDescent="0.35">
      <c r="A13" s="8" t="s">
        <v>64</v>
      </c>
      <c r="B13" s="14"/>
      <c r="C13" s="15">
        <f>SUM(C5:C12)</f>
        <v>108027</v>
      </c>
    </row>
    <row r="14" spans="1:3" x14ac:dyDescent="0.35">
      <c r="B14" s="12"/>
      <c r="C14" s="12"/>
    </row>
    <row r="15" spans="1:3" x14ac:dyDescent="0.35">
      <c r="A15" s="1" t="s">
        <v>65</v>
      </c>
      <c r="B15" s="12"/>
      <c r="C15" s="12"/>
    </row>
    <row r="16" spans="1:3" x14ac:dyDescent="0.35">
      <c r="A16" t="str">
        <f>'Q2'!A13</f>
        <v>Accounts payable</v>
      </c>
      <c r="B16" s="12"/>
      <c r="C16" s="12">
        <f>'Q2'!F13</f>
        <v>34659</v>
      </c>
    </row>
    <row r="17" spans="1:3" x14ac:dyDescent="0.35">
      <c r="A17" t="str">
        <f>'Q2'!A14</f>
        <v>Salaries payable</v>
      </c>
      <c r="B17" s="12"/>
      <c r="C17" s="12">
        <f>'Q2'!F14</f>
        <v>400</v>
      </c>
    </row>
    <row r="18" spans="1:3" x14ac:dyDescent="0.35">
      <c r="A18" t="str">
        <f>'Q2'!A15</f>
        <v>Unearned training fees</v>
      </c>
      <c r="B18" s="12"/>
      <c r="C18" s="13">
        <f>'Q2'!F15</f>
        <v>8100</v>
      </c>
    </row>
    <row r="19" spans="1:3" x14ac:dyDescent="0.35">
      <c r="A19" s="8" t="s">
        <v>68</v>
      </c>
      <c r="B19" s="14"/>
      <c r="C19" s="14">
        <f>SUM(C16:C18)</f>
        <v>43159</v>
      </c>
    </row>
    <row r="20" spans="1:3" x14ac:dyDescent="0.35">
      <c r="B20" s="12"/>
      <c r="C20" s="12"/>
    </row>
    <row r="21" spans="1:3" x14ac:dyDescent="0.35">
      <c r="A21" s="1" t="s">
        <v>66</v>
      </c>
      <c r="B21" s="12"/>
      <c r="C21" s="12"/>
    </row>
    <row r="22" spans="1:3" x14ac:dyDescent="0.35">
      <c r="A22" s="8" t="str">
        <f>'Q2'!A16</f>
        <v>T. Wells, Capital</v>
      </c>
      <c r="B22" s="14"/>
      <c r="C22" s="14">
        <f>'Q4'!B10</f>
        <v>64868</v>
      </c>
    </row>
    <row r="23" spans="1:3" x14ac:dyDescent="0.35">
      <c r="B23" s="12"/>
      <c r="C23" s="12"/>
    </row>
    <row r="24" spans="1:3" x14ac:dyDescent="0.35">
      <c r="A24" s="8" t="s">
        <v>67</v>
      </c>
      <c r="B24" s="14"/>
      <c r="C24" s="15">
        <f>C19+C22</f>
        <v>108027</v>
      </c>
    </row>
  </sheetData>
  <mergeCells count="3">
    <mergeCell ref="A3:C3"/>
    <mergeCell ref="A2:C2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Q1</vt:lpstr>
      <vt:lpstr>Q2</vt:lpstr>
      <vt:lpstr>Q3</vt:lpstr>
      <vt:lpstr>Q4</vt:lpstr>
      <vt:lpstr>Q5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enrique pessoa</dc:creator>
  <cp:lastModifiedBy>jose enrique pessoa</cp:lastModifiedBy>
  <dcterms:created xsi:type="dcterms:W3CDTF">2021-08-10T16:53:10Z</dcterms:created>
  <dcterms:modified xsi:type="dcterms:W3CDTF">2021-08-10T18:50:03Z</dcterms:modified>
</cp:coreProperties>
</file>